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USUM ARM research\Item Edits\"/>
    </mc:Choice>
  </mc:AlternateContent>
  <xr:revisionPtr revIDLastSave="0" documentId="13_ncr:1_{413B1BB9-718B-4CB8-8D8D-9417C3EED1C3}" xr6:coauthVersionLast="47" xr6:coauthVersionMax="47" xr10:uidLastSave="{00000000-0000-0000-0000-000000000000}"/>
  <bookViews>
    <workbookView xWindow="0" yWindow="0" windowWidth="16457" windowHeight="17914" xr2:uid="{6B563214-6527-4E5F-B5EA-E821D6DED3A7}"/>
  </bookViews>
  <sheets>
    <sheet name="Code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9" i="1" l="1"/>
  <c r="E73" i="1" l="1"/>
  <c r="B73" i="1" s="1"/>
  <c r="E72" i="1"/>
  <c r="B72" i="1" s="1"/>
  <c r="E71" i="1"/>
  <c r="B71" i="1"/>
  <c r="E70" i="1"/>
  <c r="B70" i="1" s="1"/>
  <c r="E69" i="1"/>
  <c r="B69" i="1"/>
  <c r="E68" i="1"/>
  <c r="B68" i="1" s="1"/>
  <c r="E67" i="1"/>
  <c r="B67" i="1" s="1"/>
  <c r="E66" i="1"/>
  <c r="B66" i="1" s="1"/>
  <c r="E65" i="1"/>
  <c r="B65" i="1" s="1"/>
  <c r="E64" i="1"/>
  <c r="B64" i="1" s="1"/>
  <c r="E63" i="1"/>
  <c r="B63" i="1" s="1"/>
  <c r="E62" i="1"/>
  <c r="B62" i="1" s="1"/>
  <c r="E61" i="1"/>
  <c r="B61" i="1" s="1"/>
  <c r="E60" i="1"/>
  <c r="B60" i="1" s="1"/>
  <c r="E59" i="1"/>
  <c r="B59" i="1" s="1"/>
  <c r="A59" i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E58" i="1"/>
  <c r="B58" i="1" s="1"/>
  <c r="C24" i="1"/>
  <c r="C31" i="1" s="1"/>
  <c r="A11" i="1"/>
  <c r="A12" i="1" s="1"/>
  <c r="A13" i="1" s="1"/>
  <c r="A14" i="1" s="1"/>
  <c r="A15" i="1" s="1"/>
  <c r="A16" i="1" s="1"/>
  <c r="A17" i="1" s="1"/>
  <c r="A36" i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C53" i="1"/>
  <c r="C55" i="1" s="1"/>
  <c r="A2" i="1" a="1"/>
  <c r="A2" i="1" s="1"/>
  <c r="A4" i="1"/>
  <c r="A5" i="1" s="1"/>
  <c r="A6" i="1" s="1"/>
  <c r="A7" i="1" s="1"/>
  <c r="B3" i="1"/>
  <c r="C23" i="1" l="1"/>
  <c r="A18" i="1"/>
  <c r="A19" i="1" s="1"/>
  <c r="A20" i="1" s="1"/>
  <c r="A21" i="1" s="1"/>
  <c r="A22" i="1" s="1"/>
  <c r="A23" i="1" s="1"/>
  <c r="A24" i="1" s="1"/>
  <c r="A25" i="1" l="1"/>
  <c r="A26" i="1" s="1"/>
  <c r="A27" i="1" s="1"/>
  <c r="C19" i="1"/>
  <c r="A28" i="1" l="1"/>
  <c r="A29" i="1" s="1"/>
  <c r="A30" i="1" s="1"/>
  <c r="A31" i="1" s="1"/>
  <c r="A55" i="1"/>
  <c r="C41" i="1"/>
  <c r="A32" i="1" l="1"/>
  <c r="C15" i="1" s="1"/>
  <c r="C21" i="1"/>
  <c r="C44" i="1"/>
  <c r="C50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<sst xmlns="http://schemas.openxmlformats.org/spreadsheetml/2006/main" count="107" uniqueCount="103">
  <si>
    <t>notes</t>
  </si>
  <si>
    <t>instruction</t>
  </si>
  <si>
    <t>Hex</t>
  </si>
  <si>
    <t>Address</t>
  </si>
  <si>
    <t>001080E5</t>
  </si>
  <si>
    <t>str r1, [r0]</t>
  </si>
  <si>
    <t>00009FE5</t>
  </si>
  <si>
    <t>ldr r0, [pc]</t>
  </si>
  <si>
    <t>1EFF2FE1</t>
  </si>
  <si>
    <t>bx lr</t>
  </si>
  <si>
    <t>00000000</t>
  </si>
  <si>
    <t>andeq r0, r0, r0</t>
  </si>
  <si>
    <t>bl 0x00087B58</t>
  </si>
  <si>
    <t>bl 0x00092298</t>
  </si>
  <si>
    <t>ldrh r0, [r0, 0xC]</t>
  </si>
  <si>
    <t>BC00D0E1</t>
  </si>
  <si>
    <t>mov r0, 0x12</t>
  </si>
  <si>
    <t>get move ID</t>
  </si>
  <si>
    <t>mov r0, 0x26</t>
  </si>
  <si>
    <t>b 0x00082D44</t>
  </si>
  <si>
    <t>move fails</t>
  </si>
  <si>
    <t>push {r4, r5, lr}</t>
  </si>
  <si>
    <t>30402DE9</t>
  </si>
  <si>
    <t>1200A0E3</t>
  </si>
  <si>
    <t>0300001A</t>
  </si>
  <si>
    <t>2600A0E3</t>
  </si>
  <si>
    <t>3040BDE8</t>
  </si>
  <si>
    <t>3080BDE8</t>
  </si>
  <si>
    <t>Perish Song and Explosion moves fail 0x25</t>
  </si>
  <si>
    <t>0F402DE9</t>
  </si>
  <si>
    <t>push {r0, r1, r2, r3, lr}</t>
  </si>
  <si>
    <t>0100A0E1</t>
  </si>
  <si>
    <t>mov r0, r1</t>
  </si>
  <si>
    <t>get pointer</t>
  </si>
  <si>
    <t>0210A0E1</t>
  </si>
  <si>
    <t>mov r1, r2</t>
  </si>
  <si>
    <t>get species</t>
  </si>
  <si>
    <t>get table</t>
  </si>
  <si>
    <t>0020A0E3</t>
  </si>
  <si>
    <t>mov r2, 0x0</t>
  </si>
  <si>
    <t>B23091E1</t>
  </si>
  <si>
    <t>ldrh r3, [r1, r2]</t>
  </si>
  <si>
    <t>030050E1</t>
  </si>
  <si>
    <t>cmp r0, r3</t>
  </si>
  <si>
    <t>0300000A</t>
  </si>
  <si>
    <t>000050E3</t>
  </si>
  <si>
    <t>cmp r0, 0x0</t>
  </si>
  <si>
    <t>022082E2</t>
  </si>
  <si>
    <t>add r2, r2, 0x2</t>
  </si>
  <si>
    <t>F8FFFFEA</t>
  </si>
  <si>
    <t>0F40BDE8</t>
  </si>
  <si>
    <t>0F80BDE8</t>
  </si>
  <si>
    <t>Table of valid Pokemon</t>
  </si>
  <si>
    <t>Table</t>
  </si>
  <si>
    <t>Gengar</t>
  </si>
  <si>
    <t>0014AF20</t>
  </si>
  <si>
    <t>mov r5, r3</t>
  </si>
  <si>
    <t>cmp r0, 0xC3</t>
  </si>
  <si>
    <t>Perish Song</t>
  </si>
  <si>
    <t>uxth r0, r0</t>
  </si>
  <si>
    <t>bl 0x000DA834</t>
  </si>
  <si>
    <t>cmp r0, 0x1</t>
  </si>
  <si>
    <t>mov r1, 0x0</t>
  </si>
  <si>
    <t>str r1, [r5]</t>
  </si>
  <si>
    <t>tst r0, 0xFF</t>
  </si>
  <si>
    <t>mov r1, 0x13</t>
  </si>
  <si>
    <t>cmp r9, 0x4</t>
  </si>
  <si>
    <t>beq 0x0005FAB0</t>
  </si>
  <si>
    <t>0x03</t>
  </si>
  <si>
    <t>0x04</t>
  </si>
  <si>
    <t>cmp r9, 0x25</t>
  </si>
  <si>
    <t>0x25</t>
  </si>
  <si>
    <t>0x81</t>
  </si>
  <si>
    <t>mov r1, 0x4</t>
  </si>
  <si>
    <t>000D5E44</t>
  </si>
  <si>
    <t>Mega Stone Damp 0x25/0x03/0x04/0x81</t>
  </si>
  <si>
    <t>000DA868</t>
  </si>
  <si>
    <t>0350A0E1</t>
  </si>
  <si>
    <t>B7B4FEEB</t>
  </si>
  <si>
    <t>7000FFE6</t>
  </si>
  <si>
    <t>C30050E3</t>
  </si>
  <si>
    <t>0200000A</t>
  </si>
  <si>
    <t>EAFFFFEB</t>
  </si>
  <si>
    <t>010050E3</t>
  </si>
  <si>
    <t>0900001A</t>
  </si>
  <si>
    <t>0010A0E3</t>
  </si>
  <si>
    <t>001085E5</t>
  </si>
  <si>
    <t>ADB4FEEB</t>
  </si>
  <si>
    <t>FF0010E3</t>
  </si>
  <si>
    <t>1310A0E3</t>
  </si>
  <si>
    <t>22A1FEEA</t>
  </si>
  <si>
    <t>00101FE0</t>
  </si>
  <si>
    <t>bhi 0x000D94CC</t>
  </si>
  <si>
    <t>blo 0x000DBC48</t>
  </si>
  <si>
    <t>A940FEEB</t>
  </si>
  <si>
    <t>3C109FE5</t>
  </si>
  <si>
    <t>0800000A</t>
  </si>
  <si>
    <t>040059E3</t>
  </si>
  <si>
    <t>A276FD0A</t>
  </si>
  <si>
    <t>0767FF3A</t>
  </si>
  <si>
    <t>250059E3</t>
  </si>
  <si>
    <t>0D62FF0A</t>
  </si>
  <si>
    <t>255DFF8A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</si>
</sst>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Aptos Narrow"/>
      <family val="2"/>
      <scheme val="minor"/>
    </font>
    <font>
      <b/>
      <sz val="11"/>
      <color theme="1"/>
      <name val="Cascadia Code"/>
      <family val="3"/>
    </font>
    <font>
      <sz val="11"/>
      <color theme="1"/>
      <name val="Cascadia Code"/>
      <family val="3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quotePrefix="1" applyFont="1"/>
    <xf numFmtId="0" fontId="2" fillId="3" borderId="0" xfId="0" applyFont="1" applyFill="1"/>
    <xf numFmtId="0" fontId="2" fillId="2" borderId="0" xfId="0" applyFont="1" applyFill="1"/>
    <xf numFmtId="0" fontId="2" fillId="2" borderId="0" xfId="0" quotePrefix="1" applyFont="1" applyFill="1"/>
    <xf numFmtId="0" fontId="2" fillId="4" borderId="0" xfId="0" applyFont="1" applyFill="1"/>
    <xf numFmtId="0" fontId="2" fillId="0" borderId="0" xfId="0" applyFont="1" applyAlignment="1">
      <alignment shrinkToFit="1"/>
    </xf>
    <xf numFmtId="0" fontId="2" fillId="4" borderId="0" xfId="0" quotePrefix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45B0BF-76E7-4635-9005-9D6B1877FAE8}">
  <dimension ref="A1:E73"/>
  <sheetViews>
    <sheetView tabSelected="1" workbookViewId="0">
      <pane ySplit="1" topLeftCell="A8" activePane="bottomLeft" state="frozen"/>
      <selection pane="bottomLeft" activeCell="D16" sqref="D16"/>
    </sheetView>
  </sheetViews>
  <sheetFormatPr defaultRowHeight="15.9"/>
  <cols>
    <col min="1" max="1" width="9.140625" style="2"/>
    <col min="2" max="2" width="9.35546875" style="2" bestFit="1" customWidth="1"/>
    <col min="3" max="3" width="23.5" style="2" bestFit="1" customWidth="1"/>
    <col min="4" max="4" width="51.85546875" style="2" bestFit="1" customWidth="1"/>
    <col min="5" max="7" width="9.140625" style="2"/>
    <col min="8" max="8" width="17.35546875" style="2" customWidth="1"/>
    <col min="9" max="16384" width="9.140625" style="2"/>
  </cols>
  <sheetData>
    <row r="1" spans="1:4">
      <c r="A1" s="1" t="s">
        <v>3</v>
      </c>
      <c r="B1" s="1" t="s">
        <v>2</v>
      </c>
      <c r="C1" s="1" t="s">
        <v>1</v>
      </c>
      <c r="D1" s="1" t="s">
        <v>0</v>
      </c>
    </row>
    <row r="2" spans="1:4">
      <c r="A2" s="1" t="str" cm="1">
        <f t="array" aca="1" ref="A2" ca="1">SUBSTITUTE(MID(CELL("filename"),SEARCH("[",CELL("filename"))+1,SEARCH("]",CELL("filename"))-SEARCH("[",CELL("filename"))-1),".xlsx","")&amp;" Call Function"</f>
        <v>Mega Stone Damp Call Function</v>
      </c>
      <c r="B2" s="1"/>
      <c r="C2" s="1"/>
      <c r="D2" s="1"/>
    </row>
    <row r="3" spans="1:4">
      <c r="A3" s="3" t="s">
        <v>74</v>
      </c>
      <c r="B3" s="2" t="str">
        <f>_xlfn.CONCAT("0",RIGHT(C3,1),"10A0E3")</f>
        <v>0410A0E3</v>
      </c>
      <c r="C3" s="2" t="s">
        <v>73</v>
      </c>
      <c r="D3" s="1"/>
    </row>
    <row r="4" spans="1:4">
      <c r="A4" s="2" t="str">
        <f t="shared" ref="A4:A6" si="0">DEC2HEX(HEX2DEC(A3)+4,8)</f>
        <v>000D5E48</v>
      </c>
      <c r="B4" s="3" t="s">
        <v>4</v>
      </c>
      <c r="C4" s="2" t="s">
        <v>5</v>
      </c>
      <c r="D4" s="1"/>
    </row>
    <row r="5" spans="1:4">
      <c r="A5" s="2" t="str">
        <f t="shared" si="0"/>
        <v>000D5E4C</v>
      </c>
      <c r="B5" s="2" t="s">
        <v>6</v>
      </c>
      <c r="C5" s="2" t="s">
        <v>7</v>
      </c>
      <c r="D5" s="1"/>
    </row>
    <row r="6" spans="1:4">
      <c r="A6" s="2" t="str">
        <f t="shared" si="0"/>
        <v>000D5E50</v>
      </c>
      <c r="B6" s="2" t="s">
        <v>8</v>
      </c>
      <c r="C6" s="2" t="s">
        <v>9</v>
      </c>
      <c r="D6" s="1"/>
    </row>
    <row r="7" spans="1:4">
      <c r="A7" s="2" t="str">
        <f>DEC2HEX(HEX2DEC(A6)+4,8)</f>
        <v>000D5E54</v>
      </c>
      <c r="B7" s="3" t="s">
        <v>10</v>
      </c>
      <c r="C7" s="2" t="s">
        <v>11</v>
      </c>
      <c r="D7" s="1"/>
    </row>
    <row r="9" spans="1:4">
      <c r="A9" s="1" t="s">
        <v>75</v>
      </c>
    </row>
    <row r="10" spans="1:4">
      <c r="A10" s="2" t="s">
        <v>91</v>
      </c>
      <c r="B10" s="2" t="s">
        <v>29</v>
      </c>
      <c r="C10" s="2" t="s">
        <v>30</v>
      </c>
    </row>
    <row r="11" spans="1:4">
      <c r="A11" s="5" t="str">
        <f>DEC2HEX(HEX2DEC(A10)+4,8)</f>
        <v>00101FE4</v>
      </c>
      <c r="B11" s="5" t="s">
        <v>31</v>
      </c>
      <c r="C11" s="5" t="s">
        <v>32</v>
      </c>
      <c r="D11" s="5" t="s">
        <v>33</v>
      </c>
    </row>
    <row r="12" spans="1:4">
      <c r="A12" s="5" t="str">
        <f t="shared" ref="A12:A32" si="1">DEC2HEX(HEX2DEC(A11)+4,8)</f>
        <v>00101FE8</v>
      </c>
      <c r="B12" s="5" t="s">
        <v>34</v>
      </c>
      <c r="C12" s="5" t="s">
        <v>35</v>
      </c>
      <c r="D12" s="5"/>
    </row>
    <row r="13" spans="1:4">
      <c r="A13" s="5" t="str">
        <f t="shared" si="1"/>
        <v>00101FEC</v>
      </c>
      <c r="B13" s="5" t="s">
        <v>94</v>
      </c>
      <c r="C13" s="5" t="s">
        <v>13</v>
      </c>
      <c r="D13" s="5"/>
    </row>
    <row r="14" spans="1:4">
      <c r="A14" s="4" t="str">
        <f t="shared" si="1"/>
        <v>00101FF0</v>
      </c>
      <c r="B14" s="4" t="s">
        <v>15</v>
      </c>
      <c r="C14" s="4" t="s">
        <v>14</v>
      </c>
      <c r="D14" s="4" t="s">
        <v>36</v>
      </c>
    </row>
    <row r="15" spans="1:4">
      <c r="A15" s="2" t="str">
        <f t="shared" si="1"/>
        <v>00101FF4</v>
      </c>
      <c r="B15" s="2" t="s">
        <v>95</v>
      </c>
      <c r="C15" s="2" t="str">
        <f>_xlfn.CONCAT("ldr r1, [pc, #",HEX2DEC(A32)-HEX2DEC(A15)-8,"]")</f>
        <v>ldr r1, [pc, #60]</v>
      </c>
      <c r="D15" s="2" t="s">
        <v>37</v>
      </c>
    </row>
    <row r="16" spans="1:4">
      <c r="A16" s="2" t="str">
        <f t="shared" si="1"/>
        <v>00101FF8</v>
      </c>
      <c r="B16" s="2" t="s">
        <v>38</v>
      </c>
      <c r="C16" s="2" t="s">
        <v>39</v>
      </c>
    </row>
    <row r="17" spans="1:4">
      <c r="A17" s="2" t="str">
        <f t="shared" si="1"/>
        <v>00101FFC</v>
      </c>
      <c r="B17" s="2" t="s">
        <v>40</v>
      </c>
      <c r="C17" s="2" t="s">
        <v>41</v>
      </c>
    </row>
    <row r="18" spans="1:4">
      <c r="A18" s="2" t="str">
        <f t="shared" si="1"/>
        <v>00102000</v>
      </c>
      <c r="B18" s="3" t="s">
        <v>42</v>
      </c>
      <c r="C18" s="2" t="s">
        <v>43</v>
      </c>
    </row>
    <row r="19" spans="1:4">
      <c r="A19" s="2" t="str">
        <f t="shared" si="1"/>
        <v>00102004</v>
      </c>
      <c r="B19" s="2" t="s">
        <v>44</v>
      </c>
      <c r="C19" s="2" t="str">
        <f>_xlfn.CONCAT("beq 0x",A24)</f>
        <v>beq 0x00102018</v>
      </c>
    </row>
    <row r="20" spans="1:4">
      <c r="A20" s="2" t="str">
        <f t="shared" si="1"/>
        <v>00102008</v>
      </c>
      <c r="B20" s="3" t="s">
        <v>45</v>
      </c>
      <c r="C20" s="2" t="s">
        <v>46</v>
      </c>
    </row>
    <row r="21" spans="1:4">
      <c r="A21" s="2" t="str">
        <f t="shared" si="1"/>
        <v>0010200C</v>
      </c>
      <c r="B21" s="2" t="s">
        <v>96</v>
      </c>
      <c r="C21" s="2" t="str">
        <f>_xlfn.CONCAT("beq 0x",A31)</f>
        <v>beq 0x00102034</v>
      </c>
    </row>
    <row r="22" spans="1:4">
      <c r="A22" s="2" t="str">
        <f t="shared" si="1"/>
        <v>00102010</v>
      </c>
      <c r="B22" s="3" t="s">
        <v>47</v>
      </c>
      <c r="C22" s="2" t="s">
        <v>48</v>
      </c>
    </row>
    <row r="23" spans="1:4">
      <c r="A23" s="2" t="str">
        <f t="shared" si="1"/>
        <v>00102014</v>
      </c>
      <c r="B23" s="2" t="s">
        <v>49</v>
      </c>
      <c r="C23" s="2" t="str">
        <f>_xlfn.CONCAT("b 0x",A17)</f>
        <v>b 0x00101FFC</v>
      </c>
    </row>
    <row r="24" spans="1:4">
      <c r="A24" s="2" t="str">
        <f t="shared" si="1"/>
        <v>00102018</v>
      </c>
      <c r="B24" s="2" t="s">
        <v>50</v>
      </c>
      <c r="C24" s="2" t="str">
        <f>SUBSTITUTE(C10,"push","pop")</f>
        <v>pop {r0, r1, r2, r3, lr}</v>
      </c>
    </row>
    <row r="25" spans="1:4">
      <c r="A25" s="2" t="str">
        <f t="shared" si="1"/>
        <v>0010201C</v>
      </c>
      <c r="B25" s="3" t="s">
        <v>97</v>
      </c>
      <c r="C25" s="2" t="s">
        <v>66</v>
      </c>
    </row>
    <row r="26" spans="1:4">
      <c r="A26" s="2" t="str">
        <f t="shared" si="1"/>
        <v>00102020</v>
      </c>
      <c r="B26" s="2" t="s">
        <v>98</v>
      </c>
      <c r="C26" s="2" t="s">
        <v>67</v>
      </c>
      <c r="D26" s="2" t="s">
        <v>69</v>
      </c>
    </row>
    <row r="27" spans="1:4">
      <c r="A27" s="2" t="str">
        <f t="shared" si="1"/>
        <v>00102024</v>
      </c>
      <c r="B27" s="2" t="s">
        <v>99</v>
      </c>
      <c r="C27" s="2" t="s">
        <v>93</v>
      </c>
      <c r="D27" s="2" t="s">
        <v>68</v>
      </c>
    </row>
    <row r="28" spans="1:4">
      <c r="A28" s="2" t="str">
        <f t="shared" si="1"/>
        <v>00102028</v>
      </c>
      <c r="B28" s="3" t="s">
        <v>100</v>
      </c>
      <c r="C28" s="2" t="s">
        <v>70</v>
      </c>
    </row>
    <row r="29" spans="1:4">
      <c r="A29" s="2" t="str">
        <f t="shared" si="1"/>
        <v>0010202C</v>
      </c>
      <c r="B29" s="2" t="s">
        <v>101</v>
      </c>
      <c r="C29" s="2" t="str">
        <f>_xlfn.CONCAT("beq 0x",A35)</f>
        <v>beq 0x000DA868</v>
      </c>
      <c r="D29" s="2" t="s">
        <v>71</v>
      </c>
    </row>
    <row r="30" spans="1:4">
      <c r="A30" s="2" t="str">
        <f t="shared" si="1"/>
        <v>00102030</v>
      </c>
      <c r="B30" s="2" t="s">
        <v>102</v>
      </c>
      <c r="C30" s="2" t="s">
        <v>92</v>
      </c>
      <c r="D30" s="2" t="s">
        <v>72</v>
      </c>
    </row>
    <row r="31" spans="1:4">
      <c r="A31" s="2" t="str">
        <f t="shared" si="1"/>
        <v>00102034</v>
      </c>
      <c r="B31" s="2" t="s">
        <v>51</v>
      </c>
      <c r="C31" s="2" t="str">
        <f>SUBSTITUTE(C24,"lr","pc")</f>
        <v>pop {r0, r1, r2, r3, pc}</v>
      </c>
    </row>
    <row r="32" spans="1:4">
      <c r="A32" s="2" t="str">
        <f t="shared" si="1"/>
        <v>00102038</v>
      </c>
      <c r="B32" s="3" t="s">
        <v>10</v>
      </c>
      <c r="C32" s="2" t="s">
        <v>52</v>
      </c>
    </row>
    <row r="34" spans="1:4">
      <c r="A34" s="1" t="s">
        <v>28</v>
      </c>
    </row>
    <row r="35" spans="1:4">
      <c r="A35" s="2" t="s">
        <v>76</v>
      </c>
      <c r="B35" s="2" t="s">
        <v>22</v>
      </c>
      <c r="C35" s="2" t="s">
        <v>21</v>
      </c>
    </row>
    <row r="36" spans="1:4">
      <c r="A36" s="2" t="str">
        <f t="shared" ref="A36:A55" si="2">DEC2HEX(HEX2DEC(A35)+4,8)</f>
        <v>000DA86C</v>
      </c>
      <c r="B36" s="2" t="s">
        <v>77</v>
      </c>
      <c r="C36" s="2" t="s">
        <v>56</v>
      </c>
    </row>
    <row r="37" spans="1:4">
      <c r="A37" s="7" t="str">
        <f t="shared" si="2"/>
        <v>000DA870</v>
      </c>
      <c r="B37" s="7" t="s">
        <v>23</v>
      </c>
      <c r="C37" s="7" t="s">
        <v>16</v>
      </c>
      <c r="D37" s="7" t="s">
        <v>17</v>
      </c>
    </row>
    <row r="38" spans="1:4">
      <c r="A38" s="7" t="str">
        <f t="shared" si="2"/>
        <v>000DA874</v>
      </c>
      <c r="B38" s="7" t="s">
        <v>78</v>
      </c>
      <c r="C38" s="7" t="s">
        <v>12</v>
      </c>
      <c r="D38" s="7"/>
    </row>
    <row r="39" spans="1:4">
      <c r="A39" s="7" t="str">
        <f t="shared" si="2"/>
        <v>000DA878</v>
      </c>
      <c r="B39" s="7" t="s">
        <v>79</v>
      </c>
      <c r="C39" s="7" t="s">
        <v>59</v>
      </c>
      <c r="D39" s="7"/>
    </row>
    <row r="40" spans="1:4">
      <c r="A40" s="5" t="str">
        <f t="shared" si="2"/>
        <v>000DA87C</v>
      </c>
      <c r="B40" s="5" t="s">
        <v>80</v>
      </c>
      <c r="C40" s="5" t="s">
        <v>57</v>
      </c>
      <c r="D40" s="5" t="s">
        <v>58</v>
      </c>
    </row>
    <row r="41" spans="1:4">
      <c r="A41" s="5" t="str">
        <f t="shared" si="2"/>
        <v>000DA880</v>
      </c>
      <c r="B41" s="5" t="s">
        <v>81</v>
      </c>
      <c r="C41" s="5" t="str">
        <f>_xlfn.CONCAT("beq 0x",A45)</f>
        <v>beq 0x000DA890</v>
      </c>
      <c r="D41" s="5"/>
    </row>
    <row r="42" spans="1:4">
      <c r="A42" s="5" t="str">
        <f t="shared" si="2"/>
        <v>000DA884</v>
      </c>
      <c r="B42" s="5" t="s">
        <v>82</v>
      </c>
      <c r="C42" s="5" t="s">
        <v>60</v>
      </c>
      <c r="D42" s="5"/>
    </row>
    <row r="43" spans="1:4">
      <c r="A43" s="5" t="str">
        <f t="shared" si="2"/>
        <v>000DA888</v>
      </c>
      <c r="B43" s="6" t="s">
        <v>83</v>
      </c>
      <c r="C43" s="5" t="s">
        <v>61</v>
      </c>
      <c r="D43" s="5"/>
    </row>
    <row r="44" spans="1:4">
      <c r="A44" s="5" t="str">
        <f t="shared" si="2"/>
        <v>000DA88C</v>
      </c>
      <c r="B44" s="5" t="s">
        <v>84</v>
      </c>
      <c r="C44" s="5" t="str">
        <f>_xlfn.CONCAT("bne 0x",A55)</f>
        <v>bne 0x000DA8B8</v>
      </c>
      <c r="D44" s="5"/>
    </row>
    <row r="45" spans="1:4">
      <c r="A45" s="7" t="str">
        <f t="shared" si="2"/>
        <v>000DA890</v>
      </c>
      <c r="B45" s="7" t="s">
        <v>85</v>
      </c>
      <c r="C45" s="7" t="s">
        <v>62</v>
      </c>
      <c r="D45" s="7"/>
    </row>
    <row r="46" spans="1:4">
      <c r="A46" s="7" t="str">
        <f t="shared" si="2"/>
        <v>000DA894</v>
      </c>
      <c r="B46" s="9" t="s">
        <v>86</v>
      </c>
      <c r="C46" s="7" t="s">
        <v>63</v>
      </c>
      <c r="D46" s="7"/>
    </row>
    <row r="47" spans="1:4">
      <c r="A47" s="7" t="str">
        <f t="shared" si="2"/>
        <v>000DA898</v>
      </c>
      <c r="B47" s="7" t="s">
        <v>25</v>
      </c>
      <c r="C47" s="7" t="s">
        <v>18</v>
      </c>
      <c r="D47" s="7"/>
    </row>
    <row r="48" spans="1:4">
      <c r="A48" s="7" t="str">
        <f t="shared" si="2"/>
        <v>000DA89C</v>
      </c>
      <c r="B48" s="7" t="s">
        <v>87</v>
      </c>
      <c r="C48" s="7" t="s">
        <v>12</v>
      </c>
      <c r="D48" s="7"/>
    </row>
    <row r="49" spans="1:5">
      <c r="A49" s="7" t="str">
        <f t="shared" si="2"/>
        <v>000DA8A0</v>
      </c>
      <c r="B49" s="7" t="s">
        <v>88</v>
      </c>
      <c r="C49" s="7" t="s">
        <v>64</v>
      </c>
      <c r="D49" s="7"/>
    </row>
    <row r="50" spans="1:5">
      <c r="A50" s="7" t="str">
        <f t="shared" si="2"/>
        <v>000DA8A4</v>
      </c>
      <c r="B50" s="7" t="s">
        <v>24</v>
      </c>
      <c r="C50" s="7" t="str">
        <f>_xlfn.CONCAT("bne 0x",A55)</f>
        <v>bne 0x000DA8B8</v>
      </c>
      <c r="D50" s="7"/>
    </row>
    <row r="51" spans="1:5">
      <c r="A51" s="2" t="str">
        <f t="shared" si="2"/>
        <v>000DA8A8</v>
      </c>
      <c r="B51" s="2" t="s">
        <v>89</v>
      </c>
      <c r="C51" s="2" t="s">
        <v>65</v>
      </c>
      <c r="D51" s="2" t="s">
        <v>20</v>
      </c>
    </row>
    <row r="52" spans="1:5">
      <c r="A52" s="2" t="str">
        <f t="shared" si="2"/>
        <v>000DA8AC</v>
      </c>
      <c r="B52" s="2" t="s">
        <v>25</v>
      </c>
      <c r="C52" s="2" t="s">
        <v>18</v>
      </c>
    </row>
    <row r="53" spans="1:5">
      <c r="A53" s="2" t="str">
        <f t="shared" si="2"/>
        <v>000DA8B0</v>
      </c>
      <c r="B53" s="2" t="s">
        <v>26</v>
      </c>
      <c r="C53" s="2" t="str">
        <f>SUBSTITUTE(C35,"push","pop")</f>
        <v>pop {r4, r5, lr}</v>
      </c>
    </row>
    <row r="54" spans="1:5">
      <c r="A54" s="2" t="str">
        <f t="shared" si="2"/>
        <v>000DA8B4</v>
      </c>
      <c r="B54" s="2" t="s">
        <v>90</v>
      </c>
      <c r="C54" s="2" t="s">
        <v>19</v>
      </c>
    </row>
    <row r="55" spans="1:5">
      <c r="A55" s="2" t="str">
        <f t="shared" si="2"/>
        <v>000DA8B8</v>
      </c>
      <c r="B55" s="2" t="s">
        <v>27</v>
      </c>
      <c r="C55" s="2" t="str">
        <f>SUBSTITUTE(C53,"lr","pc")</f>
        <v>pop {r4, r5, pc}</v>
      </c>
    </row>
    <row r="57" spans="1:5">
      <c r="A57" s="1" t="s">
        <v>53</v>
      </c>
    </row>
    <row r="58" spans="1:5">
      <c r="A58" s="2" t="s">
        <v>55</v>
      </c>
      <c r="B58" s="2" t="str">
        <f>RIGHT(E58,2)&amp;LEFT(E58,2)</f>
        <v>5E00</v>
      </c>
      <c r="C58" s="2" t="s">
        <v>54</v>
      </c>
      <c r="D58" s="2">
        <v>94</v>
      </c>
      <c r="E58" s="2" t="str">
        <f>DEC2HEX(D58,4)</f>
        <v>005E</v>
      </c>
    </row>
    <row r="59" spans="1:5">
      <c r="A59" s="2" t="str">
        <f>DEC2HEX(HEX2DEC(A58)+2,8)</f>
        <v>0014AF22</v>
      </c>
      <c r="B59" s="2" t="str">
        <f t="shared" ref="B59:B73" si="3">RIGHT(E59,2)&amp;LEFT(E59,2)</f>
        <v>0000</v>
      </c>
      <c r="C59" s="8"/>
      <c r="E59" s="2" t="str">
        <f t="shared" ref="E59:E73" si="4">DEC2HEX(D59,4)</f>
        <v>0000</v>
      </c>
    </row>
    <row r="60" spans="1:5">
      <c r="A60" s="2" t="str">
        <f t="shared" ref="A60:A73" si="5">DEC2HEX(HEX2DEC(A59)+2,8)</f>
        <v>0014AF24</v>
      </c>
      <c r="B60" s="2" t="str">
        <f t="shared" si="3"/>
        <v>0000</v>
      </c>
      <c r="C60" s="8"/>
      <c r="E60" s="2" t="str">
        <f t="shared" si="4"/>
        <v>0000</v>
      </c>
    </row>
    <row r="61" spans="1:5">
      <c r="A61" s="2" t="str">
        <f t="shared" si="5"/>
        <v>0014AF26</v>
      </c>
      <c r="B61" s="2" t="str">
        <f t="shared" si="3"/>
        <v>0000</v>
      </c>
      <c r="C61" s="8"/>
      <c r="E61" s="2" t="str">
        <f t="shared" si="4"/>
        <v>0000</v>
      </c>
    </row>
    <row r="62" spans="1:5">
      <c r="A62" s="2" t="str">
        <f t="shared" si="5"/>
        <v>0014AF28</v>
      </c>
      <c r="B62" s="2" t="str">
        <f t="shared" si="3"/>
        <v>0000</v>
      </c>
      <c r="E62" s="2" t="str">
        <f t="shared" si="4"/>
        <v>0000</v>
      </c>
    </row>
    <row r="63" spans="1:5">
      <c r="A63" s="2" t="str">
        <f t="shared" si="5"/>
        <v>0014AF2A</v>
      </c>
      <c r="B63" s="2" t="str">
        <f t="shared" si="3"/>
        <v>0000</v>
      </c>
      <c r="E63" s="2" t="str">
        <f t="shared" si="4"/>
        <v>0000</v>
      </c>
    </row>
    <row r="64" spans="1:5">
      <c r="A64" s="2" t="str">
        <f t="shared" si="5"/>
        <v>0014AF2C</v>
      </c>
      <c r="B64" s="2" t="str">
        <f t="shared" si="3"/>
        <v>0000</v>
      </c>
      <c r="E64" s="2" t="str">
        <f t="shared" si="4"/>
        <v>0000</v>
      </c>
    </row>
    <row r="65" spans="1:5">
      <c r="A65" s="2" t="str">
        <f t="shared" si="5"/>
        <v>0014AF2E</v>
      </c>
      <c r="B65" s="2" t="str">
        <f t="shared" si="3"/>
        <v>0000</v>
      </c>
      <c r="E65" s="2" t="str">
        <f t="shared" si="4"/>
        <v>0000</v>
      </c>
    </row>
    <row r="66" spans="1:5">
      <c r="A66" s="2" t="str">
        <f t="shared" si="5"/>
        <v>0014AF30</v>
      </c>
      <c r="B66" s="2" t="str">
        <f t="shared" si="3"/>
        <v>0000</v>
      </c>
      <c r="E66" s="2" t="str">
        <f t="shared" si="4"/>
        <v>0000</v>
      </c>
    </row>
    <row r="67" spans="1:5">
      <c r="A67" s="2" t="str">
        <f t="shared" si="5"/>
        <v>0014AF32</v>
      </c>
      <c r="B67" s="2" t="str">
        <f t="shared" si="3"/>
        <v>0000</v>
      </c>
      <c r="E67" s="2" t="str">
        <f t="shared" si="4"/>
        <v>0000</v>
      </c>
    </row>
    <row r="68" spans="1:5">
      <c r="A68" s="2" t="str">
        <f t="shared" si="5"/>
        <v>0014AF34</v>
      </c>
      <c r="B68" s="2" t="str">
        <f t="shared" si="3"/>
        <v>0000</v>
      </c>
      <c r="E68" s="2" t="str">
        <f t="shared" si="4"/>
        <v>0000</v>
      </c>
    </row>
    <row r="69" spans="1:5">
      <c r="A69" s="2" t="str">
        <f t="shared" si="5"/>
        <v>0014AF36</v>
      </c>
      <c r="B69" s="2" t="str">
        <f t="shared" si="3"/>
        <v>0000</v>
      </c>
      <c r="E69" s="2" t="str">
        <f t="shared" si="4"/>
        <v>0000</v>
      </c>
    </row>
    <row r="70" spans="1:5">
      <c r="A70" s="2" t="str">
        <f t="shared" si="5"/>
        <v>0014AF38</v>
      </c>
      <c r="B70" s="2" t="str">
        <f t="shared" si="3"/>
        <v>0000</v>
      </c>
      <c r="E70" s="2" t="str">
        <f t="shared" si="4"/>
        <v>0000</v>
      </c>
    </row>
    <row r="71" spans="1:5">
      <c r="A71" s="2" t="str">
        <f t="shared" si="5"/>
        <v>0014AF3A</v>
      </c>
      <c r="B71" s="2" t="str">
        <f t="shared" si="3"/>
        <v>0000</v>
      </c>
      <c r="E71" s="2" t="str">
        <f t="shared" si="4"/>
        <v>0000</v>
      </c>
    </row>
    <row r="72" spans="1:5">
      <c r="A72" s="2" t="str">
        <f t="shared" si="5"/>
        <v>0014AF3C</v>
      </c>
      <c r="B72" s="2" t="str">
        <f t="shared" si="3"/>
        <v>0000</v>
      </c>
      <c r="E72" s="2" t="str">
        <f t="shared" si="4"/>
        <v>0000</v>
      </c>
    </row>
    <row r="73" spans="1:5">
      <c r="A73" s="2" t="str">
        <f t="shared" si="5"/>
        <v>0014AF3E</v>
      </c>
      <c r="B73" s="2" t="str">
        <f t="shared" si="3"/>
        <v>0000</v>
      </c>
      <c r="E73" s="2" t="str">
        <f t="shared" si="4"/>
        <v>0000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Andrew Baruch</cp:lastModifiedBy>
  <dcterms:created xsi:type="dcterms:W3CDTF">2025-05-13T06:37:01Z</dcterms:created>
  <dcterms:modified xsi:type="dcterms:W3CDTF">2026-04-24T18:19:23Z</dcterms:modified>
</cp:coreProperties>
</file>